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Таблица 2.4." sheetId="1" r:id="rId1"/>
  </sheets>
  <definedNames>
    <definedName name="_xlnm.Print_Titles" localSheetId="0">'Таблица 2.4.'!$4:$4</definedName>
    <definedName name="_xlnm.Print_Area" localSheetId="0">'Таблица 2.4.'!$A$1:$D$42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" i="1" l="1"/>
  <c r="C36" i="1"/>
  <c r="B36" i="1"/>
</calcChain>
</file>

<file path=xl/sharedStrings.xml><?xml version="1.0" encoding="utf-8"?>
<sst xmlns="http://schemas.openxmlformats.org/spreadsheetml/2006/main" count="45" uniqueCount="44">
  <si>
    <t/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</si>
  <si>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</si>
  <si>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</si>
  <si>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</si>
  <si>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</si>
  <si>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исп. С.Е.Тюлюкина</t>
  </si>
  <si>
    <t>32-56-34</t>
  </si>
  <si>
    <t>Городской округ город Брянск</t>
  </si>
  <si>
    <t xml:space="preserve">Почепский муниципальный район </t>
  </si>
  <si>
    <t xml:space="preserve">Унечский муниципальный район </t>
  </si>
  <si>
    <t>Городской округ город Клинцы</t>
  </si>
  <si>
    <t xml:space="preserve">Сельцовский городской округ </t>
  </si>
  <si>
    <t xml:space="preserve">Городской округ город Фокино </t>
  </si>
  <si>
    <t xml:space="preserve">Брянский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</si>
  <si>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</si>
  <si>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</si>
  <si>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</si>
  <si>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</si>
  <si>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</si>
  <si>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</si>
  <si>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</si>
  <si>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</si>
  <si>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</si>
  <si>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</si>
  <si>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</si>
  <si>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</si>
  <si>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</si>
  <si>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</si>
  <si>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</si>
  <si>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</si>
  <si>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</si>
  <si>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>2026 год</t>
  </si>
  <si>
    <t xml:space="preserve">Новозыбковский городской округ </t>
  </si>
  <si>
    <t xml:space="preserve">Брасовский муниципальный район </t>
  </si>
  <si>
    <t xml:space="preserve">Выгоничский муниципальный район  </t>
  </si>
  <si>
    <t xml:space="preserve">Гордеевский муниципальный район  </t>
  </si>
  <si>
    <t xml:space="preserve">Красногорский муниципальный район </t>
  </si>
  <si>
    <t xml:space="preserve">Мглинский муниципальный район </t>
  </si>
  <si>
    <t xml:space="preserve">Трубчевский муниципальный район </t>
  </si>
  <si>
    <t>ИТОГО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</si>
  <si>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комплекса процессных мероприятий "Реализация мероприятий в сфере местного самоуправления" государственной программы "Региональная политика Брянской области"</t>
  </si>
  <si>
    <t>Временно исполняющий обязанности по руководству департаментом внутренней политики Брянской области</t>
  </si>
  <si>
    <t>А.А. Казорин</t>
  </si>
  <si>
    <t xml:space="preserve">Таблица 2.2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</si>
</sst>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0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2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3" fillId="32" borderId="8" applyNumberFormat="0" applyFont="0" applyAlignment="0" applyProtection="0"/>
    <xf numFmtId="0" fontId="10" fillId="27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4" fillId="0" borderId="10">
      <alignment horizontal="center" vertical="top" shrinkToFit="1"/>
    </xf>
    <xf numFmtId="49" fontId="24" fillId="0" borderId="10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5" fillId="0" borderId="0"/>
    <xf numFmtId="0" fontId="24" fillId="0" borderId="0">
      <alignment vertical="top" wrapText="1"/>
    </xf>
    <xf numFmtId="0" fontId="20" fillId="0" borderId="0">
      <alignment vertical="top" wrapText="1"/>
    </xf>
    <xf numFmtId="0" fontId="2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5" fillId="0" borderId="0" applyFont="0" applyFill="0" applyBorder="0" applyAlignment="0" applyProtection="0"/>
  </cellStyleXfs>
  <cellXfs count="31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26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18" fillId="0" borderId="0" xfId="5" applyFont="1" applyFill="1" applyBorder="1" applyAlignment="1">
      <alignment horizontal="right" vertical="center" wrapText="1"/>
    </xf>
    <xf numFmtId="0" fontId="19" fillId="0" borderId="0" xfId="6" applyFont="1" applyFill="1" applyAlignment="1">
      <alignment horizontal="right" vertical="center" wrapText="1"/>
    </xf>
    <xf numFmtId="0" fontId="19" fillId="0" borderId="0" xfId="7" applyFont="1" applyFill="1" applyAlignment="1">
      <alignment horizontal="right" vertical="center" wrapText="1"/>
    </xf>
    <xf numFmtId="0" fontId="21" fillId="0" borderId="0" xfId="7" applyFont="1" applyFill="1" applyAlignment="1">
      <alignment horizontal="right" vertical="center" wrapText="1"/>
    </xf>
    <xf numFmtId="0" fontId="26" fillId="0" borderId="0" xfId="7" applyFont="1" applyFill="1" applyAlignment="1">
      <alignment horizontal="right" vertical="center" wrapText="1"/>
    </xf>
    <xf numFmtId="4" fontId="26" fillId="0" borderId="11" xfId="0" applyNumberFormat="1" applyFont="1" applyBorder="1" applyAlignment="1">
      <alignment horizontal="right" vertical="center" wrapText="1"/>
    </xf>
    <xf numFmtId="0" fontId="26" fillId="0" borderId="11" xfId="2" applyNumberFormat="1" applyFont="1" applyFill="1" applyBorder="1" applyAlignment="1">
      <alignment vertical="center" wrapText="1"/>
    </xf>
    <xf numFmtId="4" fontId="28" fillId="0" borderId="11" xfId="1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0" fontId="30" fillId="0" borderId="0" xfId="7" applyFont="1" applyFill="1" applyAlignment="1">
      <alignment horizontal="right" vertical="center" wrapText="1"/>
    </xf>
    <xf numFmtId="0" fontId="30" fillId="0" borderId="0" xfId="7" applyFont="1" applyFill="1" applyAlignment="1">
      <alignment vertical="center" wrapText="1"/>
    </xf>
    <xf numFmtId="0" fontId="26" fillId="0" borderId="0" xfId="4" applyNumberFormat="1" applyFont="1" applyFill="1" applyAlignment="1">
      <alignment horizontal="right" vertical="center" wrapText="1"/>
    </xf>
    <xf numFmtId="0" fontId="26" fillId="0" borderId="0" xfId="6" applyFont="1" applyFill="1" applyAlignment="1">
      <alignment horizontal="left" vertical="center" wrapText="1"/>
    </xf>
    <xf numFmtId="4" fontId="26" fillId="0" borderId="12" xfId="3" applyNumberFormat="1" applyFont="1" applyFill="1" applyBorder="1" applyAlignment="1">
      <alignment horizontal="right" vertical="center" wrapText="1"/>
    </xf>
    <xf numFmtId="4" fontId="26" fillId="0" borderId="13" xfId="0" applyNumberFormat="1" applyFont="1" applyBorder="1" applyAlignment="1">
      <alignment horizontal="right" vertical="center"/>
    </xf>
    <xf numFmtId="4" fontId="28" fillId="0" borderId="13" xfId="1" applyNumberFormat="1" applyFont="1" applyFill="1" applyBorder="1" applyAlignment="1">
      <alignment horizontal="right" vertical="center" wrapText="1"/>
    </xf>
    <xf numFmtId="0" fontId="26" fillId="0" borderId="14" xfId="2" applyNumberFormat="1" applyFont="1" applyFill="1" applyBorder="1" applyAlignment="1">
      <alignment vertical="center" wrapText="1"/>
    </xf>
    <xf numFmtId="4" fontId="26" fillId="0" borderId="15" xfId="3" applyNumberFormat="1" applyFont="1" applyFill="1" applyBorder="1" applyAlignment="1">
      <alignment horizontal="right" vertical="center" wrapText="1"/>
    </xf>
    <xf numFmtId="4" fontId="26" fillId="0" borderId="16" xfId="0" applyNumberFormat="1" applyFont="1" applyBorder="1" applyAlignment="1">
      <alignment horizontal="right" vertical="center"/>
    </xf>
    <xf numFmtId="4" fontId="26" fillId="0" borderId="14" xfId="0" applyNumberFormat="1" applyFont="1" applyBorder="1" applyAlignment="1">
      <alignment horizontal="right" vertical="center" wrapText="1"/>
    </xf>
    <xf numFmtId="0" fontId="28" fillId="0" borderId="11" xfId="3" applyNumberFormat="1" applyFont="1" applyFill="1" applyBorder="1" applyAlignment="1">
      <alignment horizontal="center" vertical="center" wrapText="1"/>
    </xf>
    <xf numFmtId="0" fontId="28" fillId="0" borderId="11" xfId="2" applyNumberFormat="1" applyFont="1" applyFill="1" applyBorder="1" applyAlignment="1">
      <alignment horizontal="left" vertical="center" wrapText="1"/>
    </xf>
    <xf numFmtId="0" fontId="26" fillId="2" borderId="0" xfId="2" applyNumberFormat="1" applyFont="1" applyFill="1" applyBorder="1" applyAlignment="1">
      <alignment wrapText="1"/>
    </xf>
    <xf numFmtId="0" fontId="27" fillId="2" borderId="0" xfId="7" applyFont="1" applyFill="1" applyAlignment="1">
      <alignment horizontal="center" vertical="center" wrapText="1"/>
    </xf>
    <xf numFmtId="0" fontId="29" fillId="0" borderId="0" xfId="0" applyFont="1" applyAlignment="1">
      <alignment horizontal="right" wrapText="1"/>
    </xf>
  </cellXfs>
  <cellStyles count="8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5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te" xfId="44"/>
    <cellStyle name="Output" xfId="45"/>
    <cellStyle name="Title" xfId="6"/>
    <cellStyle name="Total" xfId="46"/>
    <cellStyle name="Warning Text" xfId="47"/>
    <cellStyle name="xl25" xfId="48"/>
    <cellStyle name="xl30" xfId="49"/>
    <cellStyle name="Денежный [0]" xfId="3" builtinId="7"/>
    <cellStyle name="Денежный [0] 2" xfId="50"/>
    <cellStyle name="Денежный [0] 3" xfId="51"/>
    <cellStyle name="Денежный [0] 4" xfId="52"/>
    <cellStyle name="Денежный [0] 4 2" xfId="53"/>
    <cellStyle name="Денежный [0] 5" xfId="54"/>
    <cellStyle name="Денежный 2" xfId="55"/>
    <cellStyle name="Денежный 3" xfId="56"/>
    <cellStyle name="Денежный 4" xfId="57"/>
    <cellStyle name="Денежный 5" xfId="58"/>
    <cellStyle name="Обычный" xfId="0" builtinId="0"/>
    <cellStyle name="Обычный 2" xfId="7"/>
    <cellStyle name="Обычный 2 2" xfId="59"/>
    <cellStyle name="Обычный 2_2019 10 10 Распределение МБТ 2020-2022" xfId="60"/>
    <cellStyle name="Обычный 3" xfId="61"/>
    <cellStyle name="Обычный 4" xfId="62"/>
    <cellStyle name="Процентный" xfId="4" builtinId="5"/>
    <cellStyle name="Процентный 2" xfId="63"/>
    <cellStyle name="Процентный 3" xfId="64"/>
    <cellStyle name="Процентный 4" xfId="65"/>
    <cellStyle name="Процентный 4 2" xfId="66"/>
    <cellStyle name="Процентный 5" xfId="67"/>
    <cellStyle name="Финансовый" xfId="1" builtinId="3"/>
    <cellStyle name="Финансовый [0]" xfId="2" builtinId="6"/>
    <cellStyle name="Финансовый [0] 2" xfId="68"/>
    <cellStyle name="Финансовый [0] 3" xfId="69"/>
    <cellStyle name="Финансовый [0] 4" xfId="70"/>
    <cellStyle name="Финансовый [0] 4 2" xfId="71"/>
    <cellStyle name="Финансовый [0] 5" xfId="72"/>
    <cellStyle name="Финансовый 2" xfId="73"/>
    <cellStyle name="Финансовый 3" xfId="74"/>
    <cellStyle name="Финансовый 4" xfId="75"/>
    <cellStyle name="Финансовый 5" xfId="76"/>
    <cellStyle name="Финансовый 6" xfId="77"/>
    <cellStyle name="Финансовый 6 2" xfId="78"/>
    <cellStyle name="Финансовый 7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="90" zoomScaleNormal="140" zoomScaleSheetLayoutView="90" workbookViewId="0">
      <selection activeCell="A2" sqref="A2:D2"/>
    </sheetView>
  </sheetViews>
  <sheetFormatPr defaultColWidth="9.109375" defaultRowHeight="15.6" x14ac:dyDescent="0.3"/>
  <cols>
    <col min="1" max="1" width="47.5546875" style="2" customWidth="1"/>
    <col min="2" max="2" width="20.44140625" style="8" customWidth="1"/>
    <col min="3" max="3" width="20" style="9" customWidth="1"/>
    <col min="4" max="4" width="21.44140625" style="9" customWidth="1"/>
    <col min="5" max="16384" width="9.109375" style="2"/>
  </cols>
  <sheetData>
    <row r="1" spans="1:4" ht="18" x14ac:dyDescent="0.3">
      <c r="A1" s="1" t="s">
        <v>0</v>
      </c>
      <c r="B1" s="6"/>
      <c r="C1" s="7"/>
      <c r="D1" s="18" t="s">
        <v>43</v>
      </c>
    </row>
    <row r="2" spans="1:4" ht="126.75" customHeight="1" x14ac:dyDescent="0.3">
      <c r="A2" s="29" t="s">
        <v>40</v>
      </c>
      <c r="B2" s="29"/>
      <c r="C2" s="29"/>
      <c r="D2" s="29"/>
    </row>
    <row r="3" spans="1:4" ht="18" x14ac:dyDescent="0.3">
      <c r="A3" s="1" t="s">
        <v>0</v>
      </c>
      <c r="B3" s="6"/>
      <c r="C3" s="3"/>
      <c r="D3" s="17" t="s">
        <v>1</v>
      </c>
    </row>
    <row r="4" spans="1:4" ht="52.2" x14ac:dyDescent="0.3">
      <c r="A4" s="26" t="s">
        <v>2</v>
      </c>
      <c r="B4" s="26" t="s">
        <v>3</v>
      </c>
      <c r="C4" s="26" t="s">
        <v>4</v>
      </c>
      <c r="D4" s="26" t="s">
        <v>31</v>
      </c>
    </row>
    <row r="5" spans="1:4" s="5" customFormat="1" ht="18" x14ac:dyDescent="0.3">
      <c r="A5" s="22" t="s">
        <v>7</v>
      </c>
      <c r="B5" s="23">
        <v>2120459.4700000002</v>
      </c>
      <c r="C5" s="24">
        <v>5471209.6500000004</v>
      </c>
      <c r="D5" s="25">
        <v>3642805</v>
      </c>
    </row>
    <row r="6" spans="1:4" s="5" customFormat="1" ht="18" x14ac:dyDescent="0.3">
      <c r="A6" s="12" t="s">
        <v>10</v>
      </c>
      <c r="B6" s="19"/>
      <c r="C6" s="20">
        <v>3258482</v>
      </c>
      <c r="D6" s="11">
        <v>7970389.4800000004</v>
      </c>
    </row>
    <row r="7" spans="1:4" s="5" customFormat="1" ht="18" x14ac:dyDescent="0.3">
      <c r="A7" s="12" t="s">
        <v>32</v>
      </c>
      <c r="B7" s="19"/>
      <c r="C7" s="20">
        <v>3258482</v>
      </c>
      <c r="D7" s="11">
        <v>3642805</v>
      </c>
    </row>
    <row r="8" spans="1:4" s="5" customFormat="1" ht="18" x14ac:dyDescent="0.3">
      <c r="A8" s="12" t="s">
        <v>11</v>
      </c>
      <c r="B8" s="19"/>
      <c r="C8" s="20">
        <v>3258482</v>
      </c>
      <c r="D8" s="11">
        <v>3642805</v>
      </c>
    </row>
    <row r="9" spans="1:4" s="5" customFormat="1" ht="18" x14ac:dyDescent="0.3">
      <c r="A9" s="12" t="s">
        <v>12</v>
      </c>
      <c r="B9" s="19">
        <v>1570177.8</v>
      </c>
      <c r="C9" s="20">
        <v>3258482</v>
      </c>
      <c r="D9" s="11">
        <v>4544784.91</v>
      </c>
    </row>
    <row r="10" spans="1:4" s="5" customFormat="1" ht="18" x14ac:dyDescent="0.3">
      <c r="A10" s="12" t="s">
        <v>33</v>
      </c>
      <c r="B10" s="19"/>
      <c r="C10" s="20">
        <v>3258482</v>
      </c>
      <c r="D10" s="11">
        <v>3642805</v>
      </c>
    </row>
    <row r="11" spans="1:4" s="5" customFormat="1" ht="18" x14ac:dyDescent="0.3">
      <c r="A11" s="12" t="s">
        <v>13</v>
      </c>
      <c r="B11" s="19">
        <v>2336075.64</v>
      </c>
      <c r="C11" s="20">
        <v>4840872.29</v>
      </c>
      <c r="D11" s="11">
        <v>3642805</v>
      </c>
    </row>
    <row r="12" spans="1:4" s="5" customFormat="1" ht="18" x14ac:dyDescent="0.3">
      <c r="A12" s="12" t="s">
        <v>34</v>
      </c>
      <c r="B12" s="19"/>
      <c r="C12" s="20">
        <v>3258482</v>
      </c>
      <c r="D12" s="11">
        <v>3642805</v>
      </c>
    </row>
    <row r="13" spans="1:4" s="5" customFormat="1" ht="18" x14ac:dyDescent="0.3">
      <c r="A13" s="12" t="s">
        <v>35</v>
      </c>
      <c r="B13" s="19"/>
      <c r="C13" s="20">
        <v>3258482</v>
      </c>
      <c r="D13" s="11">
        <v>3642805</v>
      </c>
    </row>
    <row r="14" spans="1:4" s="5" customFormat="1" ht="18" x14ac:dyDescent="0.3">
      <c r="A14" s="12" t="s">
        <v>14</v>
      </c>
      <c r="B14" s="19"/>
      <c r="C14" s="20">
        <v>3258482</v>
      </c>
      <c r="D14" s="11">
        <v>4555252.7699999996</v>
      </c>
    </row>
    <row r="15" spans="1:4" s="5" customFormat="1" ht="18" x14ac:dyDescent="0.3">
      <c r="A15" s="12" t="s">
        <v>15</v>
      </c>
      <c r="B15" s="19">
        <v>3816089.62</v>
      </c>
      <c r="C15" s="20">
        <v>6469990.2199999997</v>
      </c>
      <c r="D15" s="11">
        <v>3642805</v>
      </c>
    </row>
    <row r="16" spans="1:4" s="5" customFormat="1" ht="18" x14ac:dyDescent="0.3">
      <c r="A16" s="12" t="s">
        <v>16</v>
      </c>
      <c r="B16" s="19">
        <v>229420.42</v>
      </c>
      <c r="C16" s="20">
        <v>5101696.2699999996</v>
      </c>
      <c r="D16" s="11">
        <v>3642805</v>
      </c>
    </row>
    <row r="17" spans="1:4" s="5" customFormat="1" ht="18" x14ac:dyDescent="0.3">
      <c r="A17" s="12" t="s">
        <v>17</v>
      </c>
      <c r="B17" s="19">
        <v>557413.12</v>
      </c>
      <c r="C17" s="20">
        <v>3258482</v>
      </c>
      <c r="D17" s="11">
        <v>4770716.05</v>
      </c>
    </row>
    <row r="18" spans="1:4" s="5" customFormat="1" ht="18" x14ac:dyDescent="0.3">
      <c r="A18" s="12" t="s">
        <v>18</v>
      </c>
      <c r="B18" s="19">
        <v>652172.36</v>
      </c>
      <c r="C18" s="20">
        <v>3258482</v>
      </c>
      <c r="D18" s="11">
        <v>3642805</v>
      </c>
    </row>
    <row r="19" spans="1:4" s="5" customFormat="1" ht="18" x14ac:dyDescent="0.3">
      <c r="A19" s="12" t="s">
        <v>19</v>
      </c>
      <c r="B19" s="19">
        <v>1291035.08</v>
      </c>
      <c r="C19" s="20">
        <v>5364264.8899999997</v>
      </c>
      <c r="D19" s="11">
        <v>3642805</v>
      </c>
    </row>
    <row r="20" spans="1:4" s="5" customFormat="1" ht="18" x14ac:dyDescent="0.3">
      <c r="A20" s="12" t="s">
        <v>20</v>
      </c>
      <c r="B20" s="19">
        <v>343712.46</v>
      </c>
      <c r="C20" s="20">
        <v>3258482</v>
      </c>
      <c r="D20" s="11">
        <v>3642805</v>
      </c>
    </row>
    <row r="21" spans="1:4" s="5" customFormat="1" ht="18" x14ac:dyDescent="0.3">
      <c r="A21" s="12" t="s">
        <v>21</v>
      </c>
      <c r="B21" s="19"/>
      <c r="C21" s="20">
        <v>3258482</v>
      </c>
      <c r="D21" s="11">
        <v>7296732.8399999999</v>
      </c>
    </row>
    <row r="22" spans="1:4" s="5" customFormat="1" ht="18" x14ac:dyDescent="0.3">
      <c r="A22" s="12" t="s">
        <v>22</v>
      </c>
      <c r="B22" s="19"/>
      <c r="C22" s="20">
        <v>6682386.8899999997</v>
      </c>
      <c r="D22" s="11">
        <v>3642805</v>
      </c>
    </row>
    <row r="23" spans="1:4" s="5" customFormat="1" ht="18" x14ac:dyDescent="0.3">
      <c r="A23" s="12" t="s">
        <v>23</v>
      </c>
      <c r="B23" s="19"/>
      <c r="C23" s="20">
        <v>3367522.13</v>
      </c>
      <c r="D23" s="11">
        <v>3642805</v>
      </c>
    </row>
    <row r="24" spans="1:4" s="5" customFormat="1" ht="18" x14ac:dyDescent="0.3">
      <c r="A24" s="12" t="s">
        <v>36</v>
      </c>
      <c r="B24" s="19"/>
      <c r="C24" s="20">
        <v>3258482</v>
      </c>
      <c r="D24" s="11">
        <v>3642805</v>
      </c>
    </row>
    <row r="25" spans="1:4" s="5" customFormat="1" ht="18" x14ac:dyDescent="0.3">
      <c r="A25" s="12" t="s">
        <v>37</v>
      </c>
      <c r="B25" s="19"/>
      <c r="C25" s="20">
        <v>3258482</v>
      </c>
      <c r="D25" s="11">
        <v>3642805</v>
      </c>
    </row>
    <row r="26" spans="1:4" s="5" customFormat="1" ht="18" x14ac:dyDescent="0.3">
      <c r="A26" s="12" t="s">
        <v>24</v>
      </c>
      <c r="B26" s="19"/>
      <c r="C26" s="20">
        <v>3416237.21</v>
      </c>
      <c r="D26" s="11">
        <v>3642805</v>
      </c>
    </row>
    <row r="27" spans="1:4" s="5" customFormat="1" ht="18" x14ac:dyDescent="0.3">
      <c r="A27" s="12" t="s">
        <v>25</v>
      </c>
      <c r="B27" s="19">
        <v>1203874.92</v>
      </c>
      <c r="C27" s="20">
        <v>3258482</v>
      </c>
      <c r="D27" s="11">
        <v>3642805</v>
      </c>
    </row>
    <row r="28" spans="1:4" s="5" customFormat="1" ht="18" x14ac:dyDescent="0.3">
      <c r="A28" s="12" t="s">
        <v>8</v>
      </c>
      <c r="B28" s="19">
        <v>229141.64</v>
      </c>
      <c r="C28" s="20">
        <v>3419762.46</v>
      </c>
      <c r="D28" s="11">
        <v>3642805</v>
      </c>
    </row>
    <row r="29" spans="1:4" s="5" customFormat="1" ht="18" x14ac:dyDescent="0.3">
      <c r="A29" s="12" t="s">
        <v>26</v>
      </c>
      <c r="B29" s="19"/>
      <c r="C29" s="20">
        <v>3358950.8</v>
      </c>
      <c r="D29" s="11">
        <v>3642805</v>
      </c>
    </row>
    <row r="30" spans="1:4" s="5" customFormat="1" ht="18" x14ac:dyDescent="0.3">
      <c r="A30" s="12" t="s">
        <v>27</v>
      </c>
      <c r="B30" s="19"/>
      <c r="C30" s="20">
        <v>4101143.09</v>
      </c>
      <c r="D30" s="11">
        <v>3642805</v>
      </c>
    </row>
    <row r="31" spans="1:4" s="5" customFormat="1" ht="18" x14ac:dyDescent="0.3">
      <c r="A31" s="12" t="s">
        <v>28</v>
      </c>
      <c r="B31" s="19"/>
      <c r="C31" s="20">
        <v>3258481</v>
      </c>
      <c r="D31" s="11">
        <v>7328361.2300000004</v>
      </c>
    </row>
    <row r="32" spans="1:4" s="5" customFormat="1" ht="18" x14ac:dyDescent="0.3">
      <c r="A32" s="12" t="s">
        <v>29</v>
      </c>
      <c r="B32" s="19"/>
      <c r="C32" s="20">
        <v>3920347.81</v>
      </c>
      <c r="D32" s="11">
        <v>3642805</v>
      </c>
    </row>
    <row r="33" spans="1:4" s="5" customFormat="1" ht="18" x14ac:dyDescent="0.3">
      <c r="A33" s="12" t="s">
        <v>30</v>
      </c>
      <c r="B33" s="19"/>
      <c r="C33" s="20">
        <v>5181076.4800000004</v>
      </c>
      <c r="D33" s="11">
        <v>3642805</v>
      </c>
    </row>
    <row r="34" spans="1:4" s="5" customFormat="1" ht="18" x14ac:dyDescent="0.3">
      <c r="A34" s="12" t="s">
        <v>38</v>
      </c>
      <c r="B34" s="19"/>
      <c r="C34" s="20">
        <v>3258481</v>
      </c>
      <c r="D34" s="11">
        <v>3642806</v>
      </c>
    </row>
    <row r="35" spans="1:4" s="5" customFormat="1" ht="20.25" customHeight="1" x14ac:dyDescent="0.3">
      <c r="A35" s="12" t="s">
        <v>9</v>
      </c>
      <c r="B35" s="19">
        <v>4895699.2699999996</v>
      </c>
      <c r="C35" s="20">
        <v>3258481</v>
      </c>
      <c r="D35" s="11">
        <v>3642806</v>
      </c>
    </row>
    <row r="36" spans="1:4" ht="17.399999999999999" x14ac:dyDescent="0.3">
      <c r="A36" s="27" t="s">
        <v>39</v>
      </c>
      <c r="B36" s="21">
        <f>SUM(B5:B35)</f>
        <v>19245271.800000001</v>
      </c>
      <c r="C36" s="13">
        <f t="shared" ref="C36:D36" si="0">SUM(C5:C35)</f>
        <v>119348133.18999998</v>
      </c>
      <c r="D36" s="13">
        <f t="shared" si="0"/>
        <v>127536364.28</v>
      </c>
    </row>
    <row r="37" spans="1:4" ht="18.75" x14ac:dyDescent="0.25">
      <c r="A37" s="4"/>
      <c r="D37" s="10"/>
    </row>
    <row r="38" spans="1:4" ht="54" x14ac:dyDescent="0.35">
      <c r="A38" s="28" t="s">
        <v>41</v>
      </c>
      <c r="B38" s="14"/>
      <c r="C38" s="30" t="s">
        <v>42</v>
      </c>
      <c r="D38" s="30"/>
    </row>
    <row r="39" spans="1:4" ht="18.75" x14ac:dyDescent="0.25">
      <c r="A39" s="4"/>
      <c r="B39" s="10"/>
      <c r="C39" s="15"/>
      <c r="D39" s="15"/>
    </row>
    <row r="40" spans="1:4" ht="18.75" x14ac:dyDescent="0.25">
      <c r="A40" s="16"/>
      <c r="B40" s="10"/>
      <c r="C40" s="15"/>
      <c r="D40" s="15"/>
    </row>
    <row r="41" spans="1:4" ht="18" x14ac:dyDescent="0.3">
      <c r="A41" s="4" t="s">
        <v>5</v>
      </c>
      <c r="B41" s="10"/>
      <c r="C41" s="15"/>
      <c r="D41" s="15"/>
    </row>
    <row r="42" spans="1:4" ht="18.75" x14ac:dyDescent="0.25">
      <c r="A42" s="4" t="s">
        <v>6</v>
      </c>
      <c r="B42" s="10"/>
      <c r="C42" s="15"/>
      <c r="D42" s="15"/>
    </row>
    <row r="43" spans="1:4" ht="18.75" x14ac:dyDescent="0.25">
      <c r="A43" s="16"/>
      <c r="B43" s="10"/>
      <c r="C43" s="15"/>
      <c r="D43" s="15"/>
    </row>
  </sheetData>
  <mergeCells count="2">
    <mergeCell ref="A2:D2"/>
    <mergeCell ref="C38:D38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2.4.</vt:lpstr>
      <vt:lpstr>'Таблица 2.4.'!Заголовки_для_печати</vt:lpstr>
      <vt:lpstr>'Таблица 2.4.'!Область_печати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Хохлова Н.В.</cp:lastModifiedBy>
  <cp:lastPrinted>2023-10-18T08:56:24Z</cp:lastPrinted>
  <dcterms:created xsi:type="dcterms:W3CDTF">2021-01-13T06:11:49Z</dcterms:created>
  <dcterms:modified xsi:type="dcterms:W3CDTF">2023-10-26T11:21:09Z</dcterms:modified>
</cp:coreProperties>
</file>